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ime\Desktop\ARQ\CARRETERAS\2022 ACTUALIZADOS\+CACATECO\"/>
    </mc:Choice>
  </mc:AlternateContent>
  <bookViews>
    <workbookView xWindow="0" yWindow="0" windowWidth="28800" windowHeight="12135"/>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PRESUPUESTO!$A$1:$H$85</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2" i="2" l="1"/>
  <c r="A82" i="2"/>
  <c r="B68" i="2"/>
  <c r="A68" i="2"/>
  <c r="B56" i="2"/>
  <c r="A56" i="2"/>
  <c r="A45" i="2"/>
  <c r="A39" i="2"/>
  <c r="A25" i="2"/>
  <c r="B45" i="2"/>
  <c r="B39" i="2"/>
  <c r="B25" i="2" l="1"/>
  <c r="B8" i="2" l="1"/>
  <c r="C7" i="3" s="1"/>
  <c r="B11" i="2"/>
  <c r="C9" i="3" s="1"/>
  <c r="B10" i="2"/>
  <c r="C8" i="3" s="1"/>
</calcChain>
</file>

<file path=xl/sharedStrings.xml><?xml version="1.0" encoding="utf-8"?>
<sst xmlns="http://schemas.openxmlformats.org/spreadsheetml/2006/main" count="271" uniqueCount="163">
  <si>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</si>
  <si>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</si>
  <si>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</si>
  <si>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</si>
  <si>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</si>
  <si>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</si>
  <si>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</si>
  <si>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</si>
  <si>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</si>
  <si>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</si>
  <si>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</si>
  <si>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</si>
  <si>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</si>
  <si>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</si>
  <si>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</si>
  <si>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</si>
  <si>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</si>
  <si>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</si>
  <si>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</si>
  <si>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</si>
  <si>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</si>
  <si>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</si>
  <si>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</si>
  <si>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</si>
  <si>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</si>
  <si>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</si>
  <si>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</si>
  <si>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</si>
  <si>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</si>
  <si>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</si>
  <si>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</si>
  <si>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</si>
  <si>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</si>
  <si>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</si>
  <si>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</si>
  <si>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</si>
  <si>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</si>
  <si>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</si>
  <si>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</si>
  <si>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</si>
  <si>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</si>
  <si>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</si>
  <si>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</si>
  <si>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</si>
  <si>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</si>
  <si>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</si>
  <si>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</si>
  <si>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</si>
  <si>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</si>
  <si>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</si>
  <si>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</si>
  <si>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</si>
  <si>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</si>
  <si>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</si>
  <si>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</si>
  <si>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</si>
  <si>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</si>
  <si>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</si>
  <si>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</si>
  <si>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</si>
  <si>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</si>
  <si>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</si>
  <si>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</si>
  <si>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</si>
  <si>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CMc0225</t>
  </si>
  <si>
    <t>086-E.04 AGUA UTILIZADA EN COMPACTACIÓN</t>
  </si>
  <si>
    <t>M2</t>
  </si>
  <si>
    <t>M3</t>
  </si>
  <si>
    <t>M3-KM</t>
  </si>
  <si>
    <t>TERRACERIAS</t>
  </si>
  <si>
    <t>BASE HIDRAULICA</t>
  </si>
  <si>
    <t>RIEGO DE IMPREGNACIÓN</t>
  </si>
  <si>
    <t>OBRAS DE DRENAJE</t>
  </si>
  <si>
    <t>SEÑALAMIENTO HORIZONTAL</t>
  </si>
  <si>
    <t>HUEJUTLA DE REYES</t>
  </si>
  <si>
    <t>CACATECO</t>
  </si>
  <si>
    <t>CONSTRUCCIÓN DE PAVIMENTO ASFÁLTICO DEL CAMINO RURAL OTATES - 
CACATECO, MUNICIPIO DE HUEJUTLA DE REYES</t>
  </si>
  <si>
    <t>CMc0002</t>
  </si>
  <si>
    <t>009-C.01 DESMONTE PARA DENSIDAD 100% DE VEGETACIÓN TIPO: B) SELVA O BOSQUE.</t>
  </si>
  <si>
    <t>HA</t>
  </si>
  <si>
    <t>CMc0005</t>
  </si>
  <si>
    <t>009-D.02 DESPALME EN MATERIAL A, DESPERDICIANDO EL MATERIAL: A) DE CORTES, DEPOSITANDO EL PRODUCTO EN LA ORILLA DEL LADO AGUAS ABAJO DE LA EXCAVACIÓN.</t>
  </si>
  <si>
    <t>CMc0008</t>
  </si>
  <si>
    <t>009-D.03 EXCAVACIONES: A) EN CORTE Y ADICIONALES ABAJO DE LA SUB´RASANTE. 2) EN MATERIAL B</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</si>
  <si>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</si>
  <si>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</si>
  <si>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</si>
  <si>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</si>
  <si>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CMc0053</t>
  </si>
  <si>
    <t>009-F.04 FORMACIÓN Y COMPACTACIÓN: A) DE TERRAPLENES ADICIONADOS CON SUS CUÑAS DE SOBREANCHO: 3) PARA 95%</t>
  </si>
  <si>
    <t>CMc0067</t>
  </si>
  <si>
    <t>009-F.07 MEZCLADO, TENDIDO Y COMPACTACIÓN DE LA CAPA SUBRASANTE FORMADA CON MATERIAL SELECCIONADO: A) DE LA ELEVACION DE SUBRASANTE EN CORTES Y/O TERRAPLENES EXISTENTES: 2) PARA 95%</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</si>
  <si>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</si>
  <si>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</si>
  <si>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</si>
  <si>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</si>
  <si>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CMc0027</t>
  </si>
  <si>
    <t>009-E.02 DESPALME EN MATERIAL A, DESPERDICIANDO EL MATERIAL AL BORDE DEL PRESTAMO.</t>
  </si>
  <si>
    <t>CMc0035</t>
  </si>
  <si>
    <t>009-E.03 EXCAVACIONES DE PRESTAMOS: B) DE BANCO: 2) EN MATERIAL B</t>
  </si>
  <si>
    <t>2022-1505-0005-CIII-CM</t>
  </si>
  <si>
    <t>CMc0257</t>
  </si>
  <si>
    <t>086-I.02 BARRIDO DE LA SUPERFICIE POR TRATAR</t>
  </si>
  <si>
    <t>CMc0242</t>
  </si>
  <si>
    <t>086-G.02 ADQUISICION DE MATERIALES ASFALTICOS A)  EMULSIONES ASFALTICAS:  2)  EMULSION RR-2K</t>
  </si>
  <si>
    <t>LT</t>
  </si>
  <si>
    <t>CMc0248</t>
  </si>
  <si>
    <t>RIEGO DE IMPREGNACIÓN: 1) EMULSION RM-2K</t>
  </si>
  <si>
    <t>CMc0250</t>
  </si>
  <si>
    <t>RIEGO DE LIGA: 1) EMULSION RR-3K</t>
  </si>
  <si>
    <t>CMc0252</t>
  </si>
  <si>
    <t>RIEGO DE SELLO: 1) EMULSION RR-3K</t>
  </si>
  <si>
    <t>CMC0272</t>
  </si>
  <si>
    <t>APLICACION DE ARENA PARA POREO, EN FORMA MANUAL</t>
  </si>
  <si>
    <t>CMc0181</t>
  </si>
  <si>
    <t>047-Z.02 SOBREACARREOS PARA LA PIEDRA, LA ARENA, EL MATERIAL DE FILTRO Y LOS AGREGADOS FINO Y GRUESO: A) SOBRE BRECHA, HASTA 10 KM.: 1) PRIMER KILOMETRO: b) CARGA CON MAQUINA</t>
  </si>
  <si>
    <t>CMc0182</t>
  </si>
  <si>
    <t>047-Z.02 SOBREACARREOS PARA LA PIEDRA, LA ARENA, EL MATERIAL DE FILTRO Y LOS AGREGADOS FINO Y GRUESO: A) SOBRE BRECHA, HASTA 10 KM.: 2) KILOMETROS SUBSECUENTES</t>
  </si>
  <si>
    <t>CMc0258</t>
  </si>
  <si>
    <t>086-J.02 BARRIDO DE LA BASE IMPREGNADA.</t>
  </si>
  <si>
    <t>CMc0243</t>
  </si>
  <si>
    <t>086-G.02 ADQUISICION DE MATERIALES ASFALTICOS A) EMULSIONES ASFALTICAS: 3) EMULSION RR-3K</t>
  </si>
  <si>
    <t>CMc0240</t>
  </si>
  <si>
    <t>ADQUISICION DE MEZCLA ASFALTICA EN CALIENTE AGREGADO DE 3/4" A FINOS.</t>
  </si>
  <si>
    <t>TON</t>
  </si>
  <si>
    <t>CMc0268</t>
  </si>
  <si>
    <t>086-L.02 OPERACIONES DE CONSTRUCCIÓN DE LAS CARPETAS DE CONCRETO ASFALTICO (SOLO TENDIDO Y COMPACTADO SIN INCLUIR MEZCLADO): A) COMPACTADAS AL 95%.</t>
  </si>
  <si>
    <t>ADQUISICIÓN DE MATERIAL PARA BASE HIDRÁULICA DE 1 ½" A FINOS, PROVENIENTE DEL BANCO "AGREGADOS Y BASES DEL CENTRO S.A. DE C.V." PLANTA DE TRITURADOS EL CHAPULIN, (L.A.B.). INCLUYE: CARGA.</t>
  </si>
  <si>
    <t>CMc0099</t>
  </si>
  <si>
    <t>047-C.02 EXCAVACIÓN PARA ESTRUCTURAS, DE ACUERDO CON SU CLASIFICACIÓN, A CUALQUIER PROFUNDIDAD: B) EXCAVADO CON MAQUINA, EN SECO: 2) EN MATERIAL B</t>
  </si>
  <si>
    <t>CMc0125</t>
  </si>
  <si>
    <t>047-E.03 MAMPOSTERIA DE TERCERA CLASE, A CUALQUIER ALTURA:A) PARA PIEDRA OBTENIDA DE BANCOS: 1) CON MORTERO DE CEMENTO ARENA 1:5</t>
  </si>
  <si>
    <t>CMc0129</t>
  </si>
  <si>
    <t>047-E.08 CHAPEO EN EL CORONAMIENTO O ENRASE, CON MORTERO DE CEMENTO ARENA 1:5</t>
  </si>
  <si>
    <t>CMc0115</t>
  </si>
  <si>
    <t>047-D.02 RELLENOS: A) DE EXCAVACIONES PARA ESTRUCTURAS: 1) CON MATERIAL A</t>
  </si>
  <si>
    <t>EFc0167</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</si>
  <si>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</si>
  <si>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M</t>
  </si>
  <si>
    <t>CMc0185</t>
  </si>
  <si>
    <t>047-Z.02 SOBREACARREOS PARA LA PIEDRA, LA ARENA, EL MATERIAL DE FILTRO Y LOS AGREGADOS FINO Y GRUESO: B) SOBRE CAMINO TERMINADO O PAVIMENTADO, CON BUENA SUPERFICIE DE RODAMIENTO, HASTA 20 KM.: 2) KILOMETROS SUBSECUENTES</t>
  </si>
  <si>
    <t>EFc0254</t>
  </si>
  <si>
    <t>CONCRETO PREMEZCLADO RESISTENCIA NORMAL VACIADO CON CARRETILLA Y BOTES f´c=250 KG/CM2 REVENIMIENTO DE 10 cm. AGREGADO MAXIMO 3/4" EN CIMENTACION.</t>
  </si>
  <si>
    <t>EFc0286</t>
  </si>
  <si>
    <t>CIMBRA PARA LOSAS, ACABADO APARENTE CON TRIPLAY DE PINO DE 16 mm., INCLUYE: CIMBRADO, DESCIMBRADO, CHAFLAN, GOTERO Y FRENTES (OCHAVOS)</t>
  </si>
  <si>
    <t>EFc0287</t>
  </si>
  <si>
    <t>CIMBRA APARENTE EN TRABES CON TRIPLAY DE PINO DE 16 mm., INCLUYE: CIMBRADO , DESCIMBRADO, CHAFLANES U OCHAVOS Y FRENTES,</t>
  </si>
  <si>
    <t>EFc0303</t>
  </si>
  <si>
    <t>ACERO DE REFUERZO EN ESTRUCTURA DIAMETRO # 3, f'y= 4,200 Kg/cm2, INCLUYE: SUMINISTRO, HABILITADO, ARMADO, TRASLAPES, GANCHOS, SILLETAS Y DESPERDICIOS.</t>
  </si>
  <si>
    <t>KG</t>
  </si>
  <si>
    <t>EFc0304</t>
  </si>
  <si>
    <t>ACERO DE REFUERZO EN ESTRUCTURA DIAMETRO # 4, f'y= 4,200 Kg/cm2, INCLUYE: SUMINISTRO, HABILITADO, ARMADO, TRASLAPES, GANCHOS, SILLETAS Y DESPERDICIOS.</t>
  </si>
  <si>
    <t>EFc0306</t>
  </si>
  <si>
    <t>ACERO DE REFUERZO EN ESTRUCTURA DIAMETRO # 6, f'y= 4,200 Kg/cm2, INCLUYE: SUMINISTRO, HABILITADO, ARMADO, TRASLAPES, GANCHOS, SILLETAS Y DESPERDICIOS.</t>
  </si>
  <si>
    <t>CMc0276</t>
  </si>
  <si>
    <t>SUMINISTRO Y APLICACION DE PINTURA AMARILLA TRAFICO Y MICROESFERA EN RAYA CENTRAL, P.U.O.T (INCLUYE ACARREOS Y MANIOBRAS)</t>
  </si>
  <si>
    <t>KM</t>
  </si>
  <si>
    <t>CMc0277</t>
  </si>
  <si>
    <t>SUMINISTRO Y APLICACION DE PINTURA BLANCO TRAFICO Y MICROESFERA EN RAYA LATERAL (P.U.O.T) (INCLUYE ACARREOS Y MANIOBRAS)</t>
  </si>
  <si>
    <t>CMc0278</t>
  </si>
  <si>
    <t>SUMINISTRO Y COLOCACION DE VIALETAS MARCA STIMSONITE, HERSAN O SIMILAR EN CALIDAD O PRECIO, INCLUYE: (67) VIALETAS, PEGAMENTO EPOXICO TIPO A y B,  LIMPIEZA DEL AREA DE TRABAJO, MANO DE OBRA, EQUIPO Y HERRAMIENTA.</t>
  </si>
  <si>
    <t/>
  </si>
  <si>
    <t>CARPETA DE CONCRETO ASFÁLTICO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</si>
</sst>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 numFmtId="181" formatCode="0.000"/>
    <numFmt numFmtId="182" formatCode="0.000000"/>
    <numFmt numFmtId="183" formatCode="#,##0.0000"/>
    <numFmt numFmtId="184" formatCode="#,##0.00000"/>
  </numFmts>
  <fonts count="65">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s>
  <fills count="40">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5" fillId="0" borderId="0">
      <alignment vertical="center"/>
    </xf>
    <xf numFmtId="0" fontId="35" fillId="0" borderId="0">
      <alignment vertical="center"/>
    </xf>
    <xf numFmtId="0" fontId="35"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6" fillId="0" borderId="0" applyFont="0" applyFill="0" applyBorder="0" applyAlignment="0" applyProtection="0"/>
    <xf numFmtId="169" fontId="37" fillId="7" borderId="0" applyNumberFormat="0" applyBorder="0" applyAlignment="0" applyProtection="0"/>
    <xf numFmtId="169" fontId="37" fillId="8" borderId="0" applyNumberFormat="0" applyBorder="0" applyAlignment="0" applyProtection="0"/>
    <xf numFmtId="169" fontId="37" fillId="9" borderId="0" applyNumberFormat="0" applyBorder="0" applyAlignment="0" applyProtection="0"/>
    <xf numFmtId="169" fontId="37" fillId="10" borderId="0" applyNumberFormat="0" applyBorder="0" applyAlignment="0" applyProtection="0"/>
    <xf numFmtId="169" fontId="37" fillId="11" borderId="0" applyNumberFormat="0" applyBorder="0" applyAlignment="0" applyProtection="0"/>
    <xf numFmtId="169" fontId="37" fillId="12" borderId="0" applyNumberFormat="0" applyBorder="0" applyAlignment="0" applyProtection="0"/>
    <xf numFmtId="166" fontId="38" fillId="0" borderId="30">
      <alignment horizontal="center"/>
    </xf>
    <xf numFmtId="169" fontId="37" fillId="13" borderId="0" applyNumberFormat="0" applyBorder="0" applyAlignment="0" applyProtection="0"/>
    <xf numFmtId="169" fontId="37" fillId="14" borderId="0" applyNumberFormat="0" applyBorder="0" applyAlignment="0" applyProtection="0"/>
    <xf numFmtId="169" fontId="37" fillId="15" borderId="0" applyNumberFormat="0" applyBorder="0" applyAlignment="0" applyProtection="0"/>
    <xf numFmtId="169" fontId="37" fillId="10" borderId="0" applyNumberFormat="0" applyBorder="0" applyAlignment="0" applyProtection="0"/>
    <xf numFmtId="169" fontId="37" fillId="13" borderId="0" applyNumberFormat="0" applyBorder="0" applyAlignment="0" applyProtection="0"/>
    <xf numFmtId="169" fontId="37" fillId="16" borderId="0" applyNumberFormat="0" applyBorder="0" applyAlignment="0" applyProtection="0"/>
    <xf numFmtId="169" fontId="39" fillId="17" borderId="0" applyNumberFormat="0" applyBorder="0" applyAlignment="0" applyProtection="0"/>
    <xf numFmtId="169" fontId="39" fillId="14" borderId="0" applyNumberFormat="0" applyBorder="0" applyAlignment="0" applyProtection="0"/>
    <xf numFmtId="169" fontId="39" fillId="15" borderId="0" applyNumberFormat="0" applyBorder="0" applyAlignment="0" applyProtection="0"/>
    <xf numFmtId="169" fontId="39" fillId="18" borderId="0" applyNumberFormat="0" applyBorder="0" applyAlignment="0" applyProtection="0"/>
    <xf numFmtId="169" fontId="39" fillId="19" borderId="0" applyNumberFormat="0" applyBorder="0" applyAlignment="0" applyProtection="0"/>
    <xf numFmtId="169" fontId="39" fillId="20" borderId="0" applyNumberFormat="0" applyBorder="0" applyAlignment="0" applyProtection="0"/>
    <xf numFmtId="169" fontId="33" fillId="0" borderId="0" applyFont="0" applyAlignment="0" applyProtection="0">
      <alignment horizontal="centerContinuous"/>
      <protection hidden="1"/>
    </xf>
    <xf numFmtId="0" fontId="33" fillId="0" borderId="0" applyFont="0" applyAlignment="0" applyProtection="0">
      <alignment horizontal="centerContinuous"/>
      <protection hidden="1"/>
    </xf>
    <xf numFmtId="169" fontId="40" fillId="9" borderId="0" applyNumberFormat="0" applyBorder="0" applyAlignment="0" applyProtection="0"/>
    <xf numFmtId="169" fontId="41" fillId="21" borderId="31" applyNumberFormat="0" applyAlignment="0" applyProtection="0"/>
    <xf numFmtId="39" fontId="19" fillId="0" borderId="0" applyAlignment="0">
      <alignment horizontal="left"/>
    </xf>
    <xf numFmtId="169" fontId="42" fillId="22" borderId="32" applyNumberFormat="0" applyAlignment="0" applyProtection="0"/>
    <xf numFmtId="169" fontId="43" fillId="0" borderId="33" applyNumberFormat="0" applyFill="0" applyAlignment="0" applyProtection="0"/>
    <xf numFmtId="38" fontId="44" fillId="0" borderId="0" applyFont="0" applyFill="0" applyBorder="0" applyAlignment="0" applyProtection="0"/>
    <xf numFmtId="40" fontId="44" fillId="0" borderId="0" applyFont="0" applyFill="0" applyBorder="0" applyAlignment="0" applyProtection="0"/>
    <xf numFmtId="170" fontId="44" fillId="0" borderId="0" applyFont="0" applyFill="0" applyBorder="0" applyAlignment="0" applyProtection="0"/>
    <xf numFmtId="8" fontId="44" fillId="0" borderId="0" applyFont="0" applyFill="0" applyBorder="0" applyAlignment="0" applyProtection="0"/>
    <xf numFmtId="169" fontId="45" fillId="0" borderId="0" applyNumberFormat="0" applyFill="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9" fillId="28" borderId="0" applyNumberFormat="0" applyBorder="0" applyAlignment="0" applyProtection="0"/>
    <xf numFmtId="169" fontId="39" fillId="29"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1" borderId="0" applyNumberFormat="0" applyBorder="0" applyAlignment="0" applyProtection="0"/>
    <xf numFmtId="169" fontId="39" fillId="32"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9" fillId="30" borderId="0" applyNumberFormat="0" applyBorder="0" applyAlignment="0" applyProtection="0"/>
    <xf numFmtId="169" fontId="39" fillId="33"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4" borderId="0" applyNumberFormat="0" applyBorder="0" applyAlignment="0" applyProtection="0"/>
    <xf numFmtId="169" fontId="39" fillId="18" borderId="0" applyNumberFormat="0" applyBorder="0" applyAlignment="0" applyProtection="0"/>
    <xf numFmtId="0" fontId="37" fillId="26" borderId="0" applyNumberFormat="0" applyBorder="0" applyAlignment="0" applyProtection="0"/>
    <xf numFmtId="0" fontId="37" fillId="28" borderId="0" applyNumberFormat="0" applyBorder="0" applyAlignment="0" applyProtection="0"/>
    <xf numFmtId="0" fontId="39" fillId="28" borderId="0" applyNumberFormat="0" applyBorder="0" applyAlignment="0" applyProtection="0"/>
    <xf numFmtId="169" fontId="39" fillId="19"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169" fontId="39" fillId="37" borderId="0" applyNumberFormat="0" applyBorder="0" applyAlignment="0" applyProtection="0"/>
    <xf numFmtId="169" fontId="47"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8" fillId="0" borderId="0"/>
    <xf numFmtId="169" fontId="2" fillId="0" borderId="0"/>
    <xf numFmtId="169" fontId="48" fillId="0" borderId="0"/>
    <xf numFmtId="0" fontId="49" fillId="0" borderId="0" applyNumberFormat="0" applyFill="0" applyBorder="0" applyAlignment="0" applyProtection="0"/>
    <xf numFmtId="169" fontId="50"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43" fontId="37" fillId="0" borderId="0" applyFont="0" applyFill="0" applyBorder="0" applyAlignment="0" applyProtection="0"/>
    <xf numFmtId="172" fontId="51" fillId="0" borderId="0" applyFill="0" applyBorder="0" applyAlignment="0" applyProtection="0"/>
    <xf numFmtId="172" fontId="5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51"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51" fillId="0" borderId="0" applyFill="0" applyBorder="0" applyAlignment="0" applyProtection="0"/>
    <xf numFmtId="167" fontId="5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51"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7"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3"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4" fillId="38" borderId="0" applyNumberFormat="0" applyBorder="0" applyAlignment="0" applyProtection="0"/>
    <xf numFmtId="0" fontId="55"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48"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1" fillId="0" borderId="0"/>
    <xf numFmtId="169" fontId="1" fillId="0" borderId="0"/>
    <xf numFmtId="169" fontId="2" fillId="0" borderId="0"/>
    <xf numFmtId="169" fontId="37"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0" fontId="35" fillId="0" borderId="0">
      <alignment vertical="center"/>
    </xf>
    <xf numFmtId="169" fontId="2" fillId="0" borderId="0"/>
    <xf numFmtId="0" fontId="1" fillId="0" borderId="0"/>
    <xf numFmtId="169" fontId="2"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0" fontId="53"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4"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6" fillId="0" borderId="0"/>
    <xf numFmtId="0" fontId="13" fillId="0" borderId="0"/>
    <xf numFmtId="0" fontId="13" fillId="0" borderId="0"/>
    <xf numFmtId="169" fontId="3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3"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39" borderId="34" applyNumberFormat="0" applyFont="0" applyAlignment="0" applyProtection="0"/>
    <xf numFmtId="39" fontId="23"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7" fillId="21" borderId="35" applyNumberFormat="0" applyAlignment="0" applyProtection="0"/>
    <xf numFmtId="169" fontId="58" fillId="0" borderId="0" applyNumberFormat="0" applyFill="0" applyBorder="0" applyAlignment="0" applyProtection="0"/>
    <xf numFmtId="169" fontId="59" fillId="0" borderId="0" applyNumberFormat="0" applyFill="0" applyBorder="0" applyAlignment="0" applyProtection="0"/>
    <xf numFmtId="169" fontId="60" fillId="0" borderId="36" applyNumberFormat="0" applyFill="0" applyAlignment="0" applyProtection="0"/>
    <xf numFmtId="169" fontId="61" fillId="0" borderId="37" applyNumberFormat="0" applyFill="0" applyAlignment="0" applyProtection="0"/>
    <xf numFmtId="169" fontId="45" fillId="0" borderId="38" applyNumberFormat="0" applyFill="0" applyAlignment="0" applyProtection="0"/>
    <xf numFmtId="169" fontId="62" fillId="0" borderId="0" applyNumberFormat="0" applyFill="0" applyBorder="0" applyAlignment="0" applyProtection="0"/>
    <xf numFmtId="0" fontId="63" fillId="0" borderId="0" applyNumberFormat="0" applyFill="0" applyBorder="0" applyAlignment="0" applyProtection="0"/>
    <xf numFmtId="169" fontId="46" fillId="0" borderId="39" applyNumberFormat="0" applyFill="0" applyAlignment="0" applyProtection="0"/>
    <xf numFmtId="180" fontId="2" fillId="0" borderId="0" applyFont="0" applyFill="0" applyBorder="0" applyAlignment="0" applyProtection="0"/>
    <xf numFmtId="0" fontId="64" fillId="0" borderId="0"/>
    <xf numFmtId="44"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78">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Alignment="1">
      <alignment horizontal="center" vertical="center"/>
    </xf>
    <xf numFmtId="0" fontId="12" fillId="0" borderId="0" xfId="2" applyFont="1" applyAlignment="1">
      <alignment horizontal="center"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181" fontId="12" fillId="0" borderId="0" xfId="2" applyNumberFormat="1" applyFont="1" applyFill="1" applyAlignment="1">
      <alignment horizontal="center" vertical="center" wrapText="1"/>
    </xf>
    <xf numFmtId="182" fontId="12" fillId="0" borderId="0" xfId="2" applyNumberFormat="1" applyFont="1" applyFill="1" applyAlignment="1">
      <alignment horizontal="center" vertical="center" wrapText="1"/>
    </xf>
    <xf numFmtId="0" fontId="12" fillId="0" borderId="0" xfId="2" applyFont="1" applyFill="1" applyAlignment="1">
      <alignment horizontal="center" vertical="center"/>
    </xf>
    <xf numFmtId="4" fontId="12" fillId="0" borderId="0" xfId="2" applyNumberFormat="1" applyFont="1" applyFill="1" applyAlignment="1">
      <alignment horizontal="center" vertical="center"/>
    </xf>
    <xf numFmtId="0" fontId="12" fillId="0" borderId="0" xfId="2" applyFont="1" applyAlignment="1">
      <alignment horizontal="left" vertical="center" wrapText="1"/>
    </xf>
    <xf numFmtId="183" fontId="12" fillId="0" borderId="0" xfId="2" applyNumberFormat="1" applyFont="1" applyAlignment="1">
      <alignment horizontal="center" vertical="center"/>
    </xf>
    <xf numFmtId="184" fontId="12" fillId="0" borderId="0" xfId="2" applyNumberFormat="1" applyFont="1" applyAlignment="1">
      <alignment horizontal="center" vertical="center"/>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ow r="50">
          <cell r="C50" t="str">
            <v>Formación y compactación, por unidad de obra terminada (inciso</v>
          </cell>
        </row>
      </sheetData>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ow r="3">
          <cell r="E3">
            <v>0</v>
          </cell>
        </row>
      </sheetData>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efreshError="1"/>
      <sheetData sheetId="9" refreshError="1"/>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 val="Datos Estimación"/>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tabSelected="1" view="pageBreakPreview" zoomScale="72" zoomScaleNormal="100" zoomScaleSheetLayoutView="70" workbookViewId="0">
      <selection activeCell="B10" sqref="B10:D10"/>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8" t="s">
        <v>0</v>
      </c>
      <c r="B1" s="128"/>
      <c r="C1" s="128"/>
      <c r="D1" s="128"/>
      <c r="E1" s="128"/>
      <c r="F1" s="128"/>
      <c r="G1" s="128"/>
      <c r="H1" s="128"/>
    </row>
    <row r="2" spans="1:8" s="1" customFormat="1" ht="21" customHeight="1">
      <c r="A2" s="128" t="s">
        <v>1</v>
      </c>
      <c r="B2" s="128"/>
      <c r="C2" s="128"/>
      <c r="D2" s="128"/>
      <c r="E2" s="128"/>
      <c r="F2" s="128"/>
      <c r="G2" s="128"/>
      <c r="H2" s="128"/>
    </row>
    <row r="3" spans="1:8" s="1" customFormat="1" ht="21" customHeight="1">
      <c r="A3" s="128" t="s">
        <v>2</v>
      </c>
      <c r="B3" s="128"/>
      <c r="C3" s="128"/>
      <c r="D3" s="128"/>
      <c r="E3" s="128"/>
      <c r="F3" s="128"/>
      <c r="G3" s="128"/>
      <c r="H3" s="128"/>
    </row>
    <row r="4" spans="1:8" s="1" customFormat="1" ht="15" customHeight="1">
      <c r="A4" s="2"/>
      <c r="B4" s="2"/>
      <c r="C4" s="2"/>
      <c r="D4" s="2"/>
      <c r="E4" s="2"/>
      <c r="F4" s="2"/>
      <c r="G4" s="2"/>
      <c r="H4" s="2"/>
    </row>
    <row r="5" spans="1:8" ht="21">
      <c r="A5" s="129" t="s">
        <v>3</v>
      </c>
      <c r="B5" s="129"/>
      <c r="C5" s="129"/>
      <c r="D5" s="129"/>
      <c r="E5" s="129"/>
      <c r="F5" s="129"/>
      <c r="G5" s="129"/>
      <c r="H5" s="129"/>
    </row>
    <row r="6" spans="1:8" s="5" customFormat="1" ht="7.5" customHeight="1">
      <c r="A6" s="4"/>
      <c r="B6" s="4"/>
      <c r="C6" s="4"/>
      <c r="D6" s="4"/>
      <c r="E6" s="4"/>
      <c r="F6" s="4"/>
      <c r="G6" s="4"/>
      <c r="H6" s="4"/>
    </row>
    <row r="7" spans="1:8" s="6" customFormat="1" ht="18" customHeight="1">
      <c r="A7" s="130" t="s">
        <v>4</v>
      </c>
      <c r="B7" s="131" t="s">
        <v>76</v>
      </c>
      <c r="C7" s="132"/>
      <c r="D7" s="132"/>
      <c r="E7" s="132"/>
      <c r="F7" s="135" t="s">
        <v>58</v>
      </c>
      <c r="G7" s="135"/>
      <c r="H7" s="135"/>
    </row>
    <row r="8" spans="1:8" s="6" customFormat="1" ht="44.25" customHeight="1">
      <c r="A8" s="130"/>
      <c r="B8" s="132"/>
      <c r="C8" s="132"/>
      <c r="D8" s="132"/>
      <c r="E8" s="132"/>
      <c r="F8" s="135"/>
      <c r="G8" s="135"/>
      <c r="H8" s="135"/>
    </row>
    <row r="9" spans="1:8" s="6" customFormat="1" ht="18" customHeight="1">
      <c r="A9" s="7" t="s">
        <v>5</v>
      </c>
      <c r="B9" s="123" t="s">
        <v>74</v>
      </c>
      <c r="C9" s="123"/>
      <c r="D9" s="123"/>
      <c r="E9" s="8"/>
      <c r="F9" s="7"/>
      <c r="G9" s="127"/>
      <c r="H9" s="127"/>
    </row>
    <row r="10" spans="1:8" s="6" customFormat="1" ht="18" customHeight="1">
      <c r="A10" s="7" t="s">
        <v>6</v>
      </c>
      <c r="B10" s="123" t="s">
        <v>75</v>
      </c>
      <c r="C10" s="123"/>
      <c r="D10" s="123"/>
      <c r="E10" s="8"/>
      <c r="F10" s="7"/>
      <c r="G10" s="124"/>
      <c r="H10" s="124"/>
    </row>
    <row r="11" spans="1:8" s="6" customFormat="1" ht="18" customHeight="1">
      <c r="A11" s="7" t="s">
        <v>7</v>
      </c>
      <c r="B11" s="125" t="s">
        <v>161</v>
      </c>
      <c r="C11" s="126"/>
      <c r="D11" s="126"/>
      <c r="E11" s="8"/>
      <c r="F11" s="7"/>
      <c r="G11" s="127"/>
      <c r="H11" s="127"/>
    </row>
    <row r="12" spans="1:8" s="6" customFormat="1" ht="18" customHeight="1">
      <c r="A12" s="7"/>
      <c r="B12" s="126"/>
      <c r="C12" s="126"/>
      <c r="D12" s="126"/>
      <c r="E12" s="9"/>
      <c r="F12" s="9"/>
      <c r="G12" s="9"/>
      <c r="H12" s="10"/>
    </row>
    <row r="13" spans="1:8" ht="15" thickBot="1"/>
    <row r="14" spans="1:8" s="14" customFormat="1" ht="18" customHeight="1" thickBot="1">
      <c r="A14" s="142" t="s">
        <v>8</v>
      </c>
      <c r="B14" s="143"/>
      <c r="C14" s="143"/>
      <c r="D14" s="144"/>
      <c r="E14" s="145" t="s">
        <v>9</v>
      </c>
      <c r="F14" s="146"/>
      <c r="G14" s="146"/>
      <c r="H14" s="147"/>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48" t="s">
        <v>10</v>
      </c>
      <c r="B17" s="149"/>
      <c r="C17" s="150"/>
      <c r="D17" s="145" t="s">
        <v>11</v>
      </c>
      <c r="E17" s="146"/>
      <c r="F17" s="147"/>
      <c r="G17" s="151" t="s">
        <v>12</v>
      </c>
      <c r="H17" s="152"/>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3" t="s">
        <v>13</v>
      </c>
      <c r="B21" s="136" t="s">
        <v>14</v>
      </c>
      <c r="C21" s="133" t="s">
        <v>15</v>
      </c>
      <c r="D21" s="138" t="s">
        <v>16</v>
      </c>
      <c r="E21" s="140" t="s">
        <v>17</v>
      </c>
      <c r="F21" s="141"/>
      <c r="G21" s="136" t="s">
        <v>18</v>
      </c>
      <c r="H21" s="133" t="s">
        <v>19</v>
      </c>
    </row>
    <row r="22" spans="1:8" s="45" customFormat="1" ht="23.25" customHeight="1" thickBot="1">
      <c r="A22" s="134"/>
      <c r="B22" s="137"/>
      <c r="C22" s="134"/>
      <c r="D22" s="139"/>
      <c r="E22" s="46" t="s">
        <v>20</v>
      </c>
      <c r="F22" s="47" t="s">
        <v>21</v>
      </c>
      <c r="G22" s="137"/>
      <c r="H22" s="134"/>
    </row>
    <row r="23" spans="1:8" s="48" customFormat="1" ht="20.100000000000001" customHeight="1">
      <c r="C23" s="49"/>
      <c r="D23" s="50"/>
      <c r="E23" s="50"/>
      <c r="F23" s="50"/>
      <c r="G23" s="50"/>
      <c r="H23" s="50"/>
    </row>
    <row r="24" spans="1:8" s="54" customFormat="1" ht="30" customHeight="1">
      <c r="A24" s="51">
        <v>1</v>
      </c>
      <c r="B24" s="51" t="s">
        <v>69</v>
      </c>
      <c r="C24" s="112"/>
      <c r="D24" s="111"/>
      <c r="E24" s="53"/>
      <c r="F24" s="53"/>
      <c r="G24" s="53"/>
      <c r="H24" s="53"/>
    </row>
    <row r="25" spans="1:8" s="54" customFormat="1" ht="30" customHeight="1">
      <c r="A25" s="51">
        <v>2</v>
      </c>
      <c r="B25" s="51" t="s">
        <v>70</v>
      </c>
      <c r="C25" s="112"/>
      <c r="D25" s="111"/>
      <c r="E25" s="53"/>
      <c r="F25" s="53"/>
      <c r="G25" s="53"/>
      <c r="H25" s="53"/>
    </row>
    <row r="26" spans="1:8" s="54" customFormat="1" ht="30" customHeight="1">
      <c r="A26" s="51">
        <v>3</v>
      </c>
      <c r="B26" s="51" t="s">
        <v>71</v>
      </c>
      <c r="C26" s="112"/>
      <c r="D26" s="111"/>
      <c r="E26" s="53"/>
      <c r="F26" s="53"/>
      <c r="G26" s="53"/>
      <c r="H26" s="53"/>
    </row>
    <row r="27" spans="1:8" s="54" customFormat="1" ht="30" customHeight="1">
      <c r="A27" s="51">
        <v>4</v>
      </c>
      <c r="B27" s="51" t="s">
        <v>162</v>
      </c>
      <c r="C27" s="112"/>
      <c r="D27" s="111"/>
      <c r="E27" s="53"/>
      <c r="F27" s="53"/>
      <c r="G27" s="53"/>
      <c r="H27" s="53"/>
    </row>
    <row r="28" spans="1:8" s="54" customFormat="1" ht="30" customHeight="1">
      <c r="A28" s="51">
        <v>5</v>
      </c>
      <c r="B28" s="51" t="s">
        <v>72</v>
      </c>
      <c r="C28" s="52"/>
      <c r="D28" s="53"/>
      <c r="E28" s="53"/>
      <c r="F28" s="53"/>
      <c r="G28" s="53"/>
      <c r="H28" s="53"/>
    </row>
    <row r="29" spans="1:8" s="54" customFormat="1" ht="30" customHeight="1">
      <c r="A29" s="51">
        <v>6</v>
      </c>
      <c r="B29" s="51" t="s">
        <v>73</v>
      </c>
      <c r="C29" s="52"/>
      <c r="D29" s="53"/>
      <c r="E29" s="53"/>
      <c r="F29" s="53"/>
      <c r="G29" s="53"/>
      <c r="H29" s="53"/>
    </row>
    <row r="30" spans="1:8" s="54" customFormat="1" ht="30" customHeight="1">
      <c r="A30" s="51"/>
      <c r="B30" s="51"/>
      <c r="C30" s="52"/>
      <c r="D30" s="53"/>
      <c r="E30" s="53"/>
      <c r="F30" s="53"/>
      <c r="G30" s="53"/>
      <c r="H30" s="53"/>
    </row>
    <row r="31" spans="1:8" s="48" customFormat="1" ht="13.5">
      <c r="A31" s="55"/>
      <c r="B31" s="56"/>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5"/>
  <sheetViews>
    <sheetView view="pageBreakPreview" zoomScale="58" zoomScaleNormal="100" zoomScaleSheetLayoutView="55" workbookViewId="0">
      <selection activeCell="K13" sqref="K13"/>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6"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8" t="s">
        <v>0</v>
      </c>
      <c r="B1" s="128"/>
      <c r="C1" s="128"/>
      <c r="D1" s="128"/>
      <c r="E1" s="128"/>
      <c r="F1" s="128"/>
      <c r="G1" s="128"/>
      <c r="H1" s="128"/>
    </row>
    <row r="2" spans="1:8" s="1" customFormat="1" ht="21" customHeight="1">
      <c r="A2" s="128" t="s">
        <v>1</v>
      </c>
      <c r="B2" s="128"/>
      <c r="C2" s="128"/>
      <c r="D2" s="128"/>
      <c r="E2" s="128"/>
      <c r="F2" s="128"/>
      <c r="G2" s="128"/>
      <c r="H2" s="128"/>
    </row>
    <row r="3" spans="1:8" s="1" customFormat="1" ht="21" customHeight="1">
      <c r="A3" s="128" t="s">
        <v>2</v>
      </c>
      <c r="B3" s="128"/>
      <c r="C3" s="128"/>
      <c r="D3" s="128"/>
      <c r="E3" s="128"/>
      <c r="F3" s="128"/>
      <c r="G3" s="128"/>
      <c r="H3" s="128"/>
    </row>
    <row r="4" spans="1:8" s="1" customFormat="1" ht="15" customHeight="1">
      <c r="A4" s="2"/>
      <c r="B4" s="2"/>
      <c r="C4" s="2"/>
      <c r="D4" s="60"/>
      <c r="E4" s="2"/>
      <c r="F4" s="2"/>
      <c r="G4" s="2"/>
      <c r="H4" s="2"/>
    </row>
    <row r="5" spans="1:8" ht="21">
      <c r="A5" s="129" t="s">
        <v>22</v>
      </c>
      <c r="B5" s="129"/>
      <c r="C5" s="129"/>
      <c r="D5" s="129"/>
      <c r="E5" s="129"/>
      <c r="F5" s="129"/>
      <c r="G5" s="129"/>
      <c r="H5" s="129"/>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5" t="s">
        <v>4</v>
      </c>
      <c r="B8" s="157" t="str">
        <f>RESUMEN!B7</f>
        <v>CONSTRUCCIÓN DE PAVIMENTO ASFÁLTICO DEL CAMINO RURAL OTATES - 
CACATECO, MUNICIPIO DE HUEJUTLA DE REYES</v>
      </c>
      <c r="C8" s="158"/>
      <c r="D8" s="158"/>
      <c r="E8" s="156" t="s">
        <v>59</v>
      </c>
      <c r="F8" s="156"/>
      <c r="G8" s="156"/>
      <c r="H8" s="156"/>
    </row>
    <row r="9" spans="1:8" s="66" customFormat="1" ht="28.5" customHeight="1">
      <c r="A9" s="155"/>
      <c r="B9" s="158"/>
      <c r="C9" s="158"/>
      <c r="D9" s="158"/>
      <c r="E9" s="156"/>
      <c r="F9" s="156"/>
      <c r="G9" s="156"/>
      <c r="H9" s="156"/>
    </row>
    <row r="10" spans="1:8" s="66" customFormat="1" ht="18" customHeight="1">
      <c r="A10" s="108" t="s">
        <v>5</v>
      </c>
      <c r="B10" s="108" t="str">
        <f>RESUMEN!B9</f>
        <v>HUEJUTLA DE REYES</v>
      </c>
      <c r="D10" s="105"/>
      <c r="E10" s="68"/>
      <c r="F10" s="67"/>
      <c r="G10" s="154"/>
      <c r="H10" s="154"/>
    </row>
    <row r="11" spans="1:8" s="66" customFormat="1" ht="18" customHeight="1">
      <c r="A11" s="108" t="s">
        <v>6</v>
      </c>
      <c r="B11" s="108" t="str">
        <f>RESUMEN!B10</f>
        <v>CACATECO</v>
      </c>
      <c r="D11" s="105"/>
      <c r="E11" s="69"/>
      <c r="F11" s="7"/>
      <c r="G11" s="153"/>
      <c r="H11" s="153"/>
    </row>
    <row r="12" spans="1:8" s="66" customFormat="1" ht="30.75" customHeight="1">
      <c r="A12" s="108" t="s">
        <v>7</v>
      </c>
      <c r="B12" s="108"/>
      <c r="D12" s="106"/>
      <c r="E12" s="68"/>
      <c r="F12" s="67"/>
      <c r="G12" s="154"/>
      <c r="H12" s="154"/>
    </row>
    <row r="13" spans="1:8" s="66" customFormat="1" ht="18" customHeight="1">
      <c r="A13" s="67"/>
      <c r="B13" s="126"/>
      <c r="C13" s="126"/>
      <c r="D13" s="126"/>
      <c r="E13" s="70"/>
      <c r="F13" s="70"/>
      <c r="G13" s="70"/>
      <c r="H13" s="71"/>
    </row>
    <row r="14" spans="1:8" ht="15" thickBot="1"/>
    <row r="15" spans="1:8" s="14" customFormat="1" ht="18" customHeight="1" thickBot="1">
      <c r="A15" s="142" t="s">
        <v>8</v>
      </c>
      <c r="B15" s="143"/>
      <c r="C15" s="143"/>
      <c r="D15" s="144"/>
      <c r="E15" s="145" t="s">
        <v>9</v>
      </c>
      <c r="F15" s="146"/>
      <c r="G15" s="146"/>
      <c r="H15" s="147"/>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8" t="s">
        <v>10</v>
      </c>
      <c r="B18" s="149"/>
      <c r="C18" s="150"/>
      <c r="D18" s="145" t="s">
        <v>11</v>
      </c>
      <c r="E18" s="146"/>
      <c r="F18" s="147"/>
      <c r="G18" s="151" t="s">
        <v>12</v>
      </c>
      <c r="H18" s="152"/>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3" t="s">
        <v>13</v>
      </c>
      <c r="B22" s="136" t="s">
        <v>14</v>
      </c>
      <c r="C22" s="133" t="s">
        <v>15</v>
      </c>
      <c r="D22" s="138" t="s">
        <v>16</v>
      </c>
      <c r="E22" s="140" t="s">
        <v>17</v>
      </c>
      <c r="F22" s="141"/>
      <c r="G22" s="136" t="s">
        <v>18</v>
      </c>
      <c r="H22" s="133" t="s">
        <v>19</v>
      </c>
    </row>
    <row r="23" spans="1:8" s="45" customFormat="1" ht="23.25" customHeight="1" thickBot="1">
      <c r="A23" s="134"/>
      <c r="B23" s="137"/>
      <c r="C23" s="134"/>
      <c r="D23" s="139"/>
      <c r="E23" s="46" t="s">
        <v>20</v>
      </c>
      <c r="F23" s="47" t="s">
        <v>21</v>
      </c>
      <c r="G23" s="137"/>
      <c r="H23" s="134"/>
    </row>
    <row r="24" spans="1:8" s="80" customFormat="1">
      <c r="A24" s="76"/>
      <c r="B24" s="77"/>
      <c r="C24" s="77"/>
      <c r="D24" s="78"/>
      <c r="E24" s="79"/>
      <c r="F24" s="79"/>
      <c r="G24" s="79"/>
      <c r="H24" s="79"/>
    </row>
    <row r="25" spans="1:8" ht="22.5" customHeight="1">
      <c r="A25" s="73">
        <f>RESUMEN!A24</f>
        <v>1</v>
      </c>
      <c r="B25" s="104" t="str">
        <f>RESUMEN!B24</f>
        <v>TERRACERIAS</v>
      </c>
      <c r="C25" s="73"/>
      <c r="D25" s="74"/>
      <c r="E25" s="75"/>
      <c r="F25" s="75"/>
      <c r="G25" s="75"/>
      <c r="H25" s="75"/>
    </row>
    <row r="26" spans="1:8" s="80" customFormat="1" ht="28.5">
      <c r="A26" s="114" t="s">
        <v>77</v>
      </c>
      <c r="B26" s="115" t="s">
        <v>78</v>
      </c>
      <c r="C26" s="114" t="s">
        <v>79</v>
      </c>
      <c r="D26" s="107">
        <v>1.2</v>
      </c>
      <c r="E26" s="79"/>
      <c r="F26" s="79"/>
      <c r="G26" s="79"/>
      <c r="H26" s="79"/>
    </row>
    <row r="27" spans="1:8" s="80" customFormat="1" ht="54.75" customHeight="1">
      <c r="A27" s="114" t="s">
        <v>80</v>
      </c>
      <c r="B27" s="115" t="s">
        <v>81</v>
      </c>
      <c r="C27" s="114" t="s">
        <v>67</v>
      </c>
      <c r="D27" s="107">
        <v>2982.96</v>
      </c>
      <c r="E27" s="79"/>
      <c r="F27" s="79"/>
      <c r="G27" s="79"/>
      <c r="H27" s="79"/>
    </row>
    <row r="28" spans="1:8" s="80" customFormat="1" ht="28.5">
      <c r="A28" s="114" t="s">
        <v>82</v>
      </c>
      <c r="B28" s="115" t="s">
        <v>83</v>
      </c>
      <c r="C28" s="114" t="s">
        <v>67</v>
      </c>
      <c r="D28" s="107">
        <v>16437.57</v>
      </c>
      <c r="E28" s="79"/>
      <c r="F28" s="79"/>
      <c r="G28" s="79"/>
      <c r="H28" s="79"/>
    </row>
    <row r="29" spans="1:8" s="80" customFormat="1" ht="178.5" customHeight="1">
      <c r="A29" s="114" t="s">
        <v>84</v>
      </c>
      <c r="B29" s="115" t="s">
        <v>85</v>
      </c>
      <c r="C29" s="114" t="s">
        <v>67</v>
      </c>
      <c r="D29" s="107">
        <v>16437.57</v>
      </c>
      <c r="E29" s="79"/>
      <c r="F29" s="79"/>
      <c r="G29" s="79"/>
      <c r="H29" s="79"/>
    </row>
    <row r="30" spans="1:8" s="80" customFormat="1" ht="119.25" customHeight="1">
      <c r="A30" s="114" t="s">
        <v>86</v>
      </c>
      <c r="B30" s="115" t="s">
        <v>87</v>
      </c>
      <c r="C30" s="114" t="s">
        <v>68</v>
      </c>
      <c r="D30" s="107">
        <v>32875.14</v>
      </c>
      <c r="E30" s="79"/>
      <c r="F30" s="79"/>
      <c r="G30" s="79"/>
      <c r="H30" s="79"/>
    </row>
    <row r="31" spans="1:8" s="80" customFormat="1" ht="49.5" customHeight="1">
      <c r="A31" s="114" t="s">
        <v>88</v>
      </c>
      <c r="B31" s="115" t="s">
        <v>89</v>
      </c>
      <c r="C31" s="114" t="s">
        <v>67</v>
      </c>
      <c r="D31" s="117">
        <v>14313.672811034463</v>
      </c>
      <c r="E31" s="79"/>
      <c r="F31" s="79"/>
      <c r="G31" s="79"/>
      <c r="H31" s="79"/>
    </row>
    <row r="32" spans="1:8" s="80" customFormat="1" ht="71.25" customHeight="1">
      <c r="A32" s="114" t="s">
        <v>90</v>
      </c>
      <c r="B32" s="115" t="s">
        <v>91</v>
      </c>
      <c r="C32" s="114" t="s">
        <v>67</v>
      </c>
      <c r="D32" s="107">
        <v>2737.45</v>
      </c>
      <c r="E32" s="79"/>
      <c r="F32" s="79"/>
      <c r="G32" s="79"/>
      <c r="H32" s="79"/>
    </row>
    <row r="33" spans="1:8" s="80" customFormat="1">
      <c r="A33" s="114" t="s">
        <v>92</v>
      </c>
      <c r="B33" s="115" t="s">
        <v>93</v>
      </c>
      <c r="C33" s="114" t="s">
        <v>67</v>
      </c>
      <c r="D33" s="117">
        <v>3410.2245622068931</v>
      </c>
      <c r="E33" s="79"/>
      <c r="F33" s="79"/>
      <c r="G33" s="79"/>
      <c r="H33" s="79"/>
    </row>
    <row r="34" spans="1:8" s="80" customFormat="1" ht="137.25" customHeight="1">
      <c r="A34" s="114" t="s">
        <v>94</v>
      </c>
      <c r="B34" s="115" t="s">
        <v>95</v>
      </c>
      <c r="C34" s="114" t="s">
        <v>68</v>
      </c>
      <c r="D34" s="107">
        <v>37512.47</v>
      </c>
      <c r="E34" s="79"/>
      <c r="F34" s="79"/>
      <c r="G34" s="79"/>
      <c r="H34" s="79"/>
    </row>
    <row r="35" spans="1:8" s="80" customFormat="1" ht="28.5">
      <c r="A35" s="114" t="s">
        <v>96</v>
      </c>
      <c r="B35" s="115" t="s">
        <v>97</v>
      </c>
      <c r="C35" s="114" t="s">
        <v>67</v>
      </c>
      <c r="D35" s="107">
        <v>600</v>
      </c>
      <c r="E35" s="79"/>
      <c r="F35" s="79"/>
      <c r="G35" s="79"/>
      <c r="H35" s="79"/>
    </row>
    <row r="36" spans="1:8" s="80" customFormat="1" ht="28.5">
      <c r="A36" s="114" t="s">
        <v>98</v>
      </c>
      <c r="B36" s="115" t="s">
        <v>99</v>
      </c>
      <c r="C36" s="114" t="s">
        <v>67</v>
      </c>
      <c r="D36" s="117">
        <v>17051.122811034464</v>
      </c>
      <c r="E36" s="79"/>
      <c r="F36" s="79"/>
      <c r="G36" s="79"/>
      <c r="H36" s="79"/>
    </row>
    <row r="37" spans="1:8" s="80" customFormat="1" ht="171" customHeight="1">
      <c r="A37" s="114" t="s">
        <v>84</v>
      </c>
      <c r="B37" s="115" t="s">
        <v>85</v>
      </c>
      <c r="C37" s="114" t="s">
        <v>67</v>
      </c>
      <c r="D37" s="117">
        <v>17051.122811034464</v>
      </c>
      <c r="E37" s="79"/>
      <c r="F37" s="79"/>
      <c r="G37" s="79"/>
      <c r="H37" s="79"/>
    </row>
    <row r="38" spans="1:8" s="80" customFormat="1" ht="121.5" customHeight="1">
      <c r="A38" s="114" t="s">
        <v>86</v>
      </c>
      <c r="B38" s="115" t="s">
        <v>87</v>
      </c>
      <c r="C38" s="114" t="s">
        <v>68</v>
      </c>
      <c r="D38" s="117">
        <v>68204.491244137855</v>
      </c>
      <c r="E38" s="79"/>
      <c r="F38" s="79"/>
      <c r="G38" s="79"/>
      <c r="H38" s="79"/>
    </row>
    <row r="39" spans="1:8">
      <c r="A39" s="73">
        <f>RESUMEN!A25</f>
        <v>2</v>
      </c>
      <c r="B39" s="104" t="str">
        <f>RESUMEN!B25</f>
        <v>BASE HIDRAULICA</v>
      </c>
      <c r="C39" s="73"/>
      <c r="D39" s="74"/>
      <c r="E39" s="75"/>
      <c r="F39" s="75"/>
      <c r="G39" s="75"/>
      <c r="H39" s="75"/>
    </row>
    <row r="40" spans="1:8" s="80" customFormat="1" ht="62.25" customHeight="1">
      <c r="A40" s="114" t="s">
        <v>100</v>
      </c>
      <c r="B40" s="108" t="s">
        <v>127</v>
      </c>
      <c r="C40" s="114" t="s">
        <v>67</v>
      </c>
      <c r="D40" s="107">
        <v>1750.74</v>
      </c>
      <c r="E40" s="79"/>
      <c r="F40" s="79"/>
      <c r="G40" s="79"/>
      <c r="H40" s="79"/>
    </row>
    <row r="41" spans="1:8" s="80" customFormat="1" ht="66.75" customHeight="1">
      <c r="A41" s="114" t="s">
        <v>60</v>
      </c>
      <c r="B41" s="115" t="s">
        <v>61</v>
      </c>
      <c r="C41" s="114" t="s">
        <v>67</v>
      </c>
      <c r="D41" s="107">
        <v>1750.74</v>
      </c>
      <c r="E41" s="79"/>
      <c r="F41" s="79"/>
      <c r="G41" s="79"/>
      <c r="H41" s="79"/>
    </row>
    <row r="42" spans="1:8" s="80" customFormat="1" ht="77.25" customHeight="1">
      <c r="A42" s="114" t="s">
        <v>62</v>
      </c>
      <c r="B42" s="115" t="s">
        <v>63</v>
      </c>
      <c r="C42" s="114" t="s">
        <v>68</v>
      </c>
      <c r="D42" s="107">
        <v>124302.54</v>
      </c>
      <c r="E42" s="79"/>
      <c r="F42" s="79"/>
      <c r="G42" s="79"/>
      <c r="H42" s="79"/>
    </row>
    <row r="43" spans="1:8" s="80" customFormat="1">
      <c r="A43" s="114" t="s">
        <v>64</v>
      </c>
      <c r="B43" s="115" t="s">
        <v>65</v>
      </c>
      <c r="C43" s="114" t="s">
        <v>67</v>
      </c>
      <c r="D43" s="116">
        <v>350.14800000000002</v>
      </c>
      <c r="E43" s="79"/>
      <c r="F43" s="79"/>
      <c r="G43" s="79"/>
      <c r="H43" s="79"/>
    </row>
    <row r="44" spans="1:8" s="80" customFormat="1" ht="137.25" customHeight="1">
      <c r="A44" s="114" t="s">
        <v>94</v>
      </c>
      <c r="B44" s="115" t="s">
        <v>95</v>
      </c>
      <c r="C44" s="114" t="s">
        <v>68</v>
      </c>
      <c r="D44" s="116">
        <v>3851.6280000000002</v>
      </c>
      <c r="E44" s="79"/>
      <c r="F44" s="79"/>
      <c r="G44" s="79"/>
      <c r="H44" s="79"/>
    </row>
    <row r="45" spans="1:8">
      <c r="A45" s="73">
        <f>RESUMEN!A26</f>
        <v>3</v>
      </c>
      <c r="B45" s="104" t="str">
        <f>RESUMEN!B26</f>
        <v>RIEGO DE IMPREGNACIÓN</v>
      </c>
      <c r="C45" s="73"/>
      <c r="D45" s="74"/>
      <c r="E45" s="75"/>
      <c r="F45" s="75"/>
      <c r="G45" s="75"/>
      <c r="H45" s="75"/>
    </row>
    <row r="46" spans="1:8" s="80" customFormat="1">
      <c r="A46" s="118" t="s">
        <v>101</v>
      </c>
      <c r="B46" s="115" t="s">
        <v>102</v>
      </c>
      <c r="C46" s="114" t="s">
        <v>79</v>
      </c>
      <c r="D46" s="119">
        <v>0.84</v>
      </c>
      <c r="E46" s="79"/>
      <c r="F46" s="79"/>
      <c r="G46" s="79"/>
      <c r="H46" s="79"/>
    </row>
    <row r="47" spans="1:8" s="80" customFormat="1" ht="28.5">
      <c r="A47" s="118" t="s">
        <v>103</v>
      </c>
      <c r="B47" s="115" t="s">
        <v>104</v>
      </c>
      <c r="C47" s="114" t="s">
        <v>105</v>
      </c>
      <c r="D47" s="119">
        <v>12600</v>
      </c>
      <c r="E47" s="79"/>
      <c r="F47" s="79"/>
      <c r="G47" s="79"/>
      <c r="H47" s="79"/>
    </row>
    <row r="48" spans="1:8" s="80" customFormat="1">
      <c r="A48" s="118" t="s">
        <v>106</v>
      </c>
      <c r="B48" s="115" t="s">
        <v>107</v>
      </c>
      <c r="C48" s="114" t="s">
        <v>105</v>
      </c>
      <c r="D48" s="119">
        <v>12600</v>
      </c>
      <c r="E48" s="79"/>
      <c r="F48" s="79"/>
      <c r="G48" s="79"/>
      <c r="H48" s="79"/>
    </row>
    <row r="49" spans="1:8" s="80" customFormat="1">
      <c r="A49" s="118" t="s">
        <v>108</v>
      </c>
      <c r="B49" s="115" t="s">
        <v>109</v>
      </c>
      <c r="C49" s="114" t="s">
        <v>105</v>
      </c>
      <c r="D49" s="119">
        <v>12600</v>
      </c>
      <c r="E49" s="79"/>
      <c r="F49" s="79"/>
      <c r="G49" s="79"/>
      <c r="H49" s="79"/>
    </row>
    <row r="50" spans="1:8" s="80" customFormat="1">
      <c r="A50" s="118" t="s">
        <v>110</v>
      </c>
      <c r="B50" s="115" t="s">
        <v>111</v>
      </c>
      <c r="C50" s="114" t="s">
        <v>105</v>
      </c>
      <c r="D50" s="119">
        <v>12600</v>
      </c>
      <c r="E50" s="79"/>
      <c r="F50" s="79"/>
      <c r="G50" s="79"/>
      <c r="H50" s="79"/>
    </row>
    <row r="51" spans="1:8" s="80" customFormat="1" ht="177.75" customHeight="1">
      <c r="A51" s="118" t="s">
        <v>84</v>
      </c>
      <c r="B51" s="115" t="s">
        <v>85</v>
      </c>
      <c r="C51" s="114" t="s">
        <v>67</v>
      </c>
      <c r="D51" s="119">
        <v>12.6</v>
      </c>
      <c r="E51" s="79"/>
      <c r="F51" s="79"/>
      <c r="G51" s="79"/>
      <c r="H51" s="79"/>
    </row>
    <row r="52" spans="1:8" s="80" customFormat="1" ht="117.75" customHeight="1">
      <c r="A52" s="118" t="s">
        <v>86</v>
      </c>
      <c r="B52" s="115" t="s">
        <v>87</v>
      </c>
      <c r="C52" s="114" t="s">
        <v>68</v>
      </c>
      <c r="D52" s="119">
        <v>189</v>
      </c>
      <c r="E52" s="79"/>
      <c r="F52" s="79"/>
      <c r="G52" s="79"/>
      <c r="H52" s="79"/>
    </row>
    <row r="53" spans="1:8" s="80" customFormat="1">
      <c r="A53" s="118" t="s">
        <v>112</v>
      </c>
      <c r="B53" s="115" t="s">
        <v>113</v>
      </c>
      <c r="C53" s="114" t="s">
        <v>67</v>
      </c>
      <c r="D53" s="119">
        <v>54.6</v>
      </c>
      <c r="E53" s="79"/>
      <c r="F53" s="79"/>
      <c r="G53" s="79"/>
      <c r="H53" s="79"/>
    </row>
    <row r="54" spans="1:8" s="80" customFormat="1" ht="69" customHeight="1">
      <c r="A54" s="118" t="s">
        <v>114</v>
      </c>
      <c r="B54" s="115" t="s">
        <v>115</v>
      </c>
      <c r="C54" s="114" t="s">
        <v>67</v>
      </c>
      <c r="D54" s="119">
        <v>54.599999999999994</v>
      </c>
      <c r="E54" s="79"/>
      <c r="F54" s="79"/>
      <c r="G54" s="79"/>
      <c r="H54" s="79"/>
    </row>
    <row r="55" spans="1:8" s="80" customFormat="1" ht="69.75" customHeight="1">
      <c r="A55" s="118" t="s">
        <v>116</v>
      </c>
      <c r="B55" s="115" t="s">
        <v>117</v>
      </c>
      <c r="C55" s="114" t="s">
        <v>68</v>
      </c>
      <c r="D55" s="119">
        <v>382.19999999999993</v>
      </c>
      <c r="E55" s="79"/>
      <c r="F55" s="79"/>
      <c r="G55" s="79"/>
      <c r="H55" s="79"/>
    </row>
    <row r="56" spans="1:8">
      <c r="A56" s="73">
        <f>RESUMEN!A27</f>
        <v>4</v>
      </c>
      <c r="B56" s="104" t="str">
        <f>RESUMEN!B27</f>
        <v>CARPETA DE CONCRETO ASFÁLTICO</v>
      </c>
      <c r="C56" s="73"/>
      <c r="D56" s="74"/>
      <c r="E56" s="75"/>
      <c r="F56" s="75"/>
      <c r="G56" s="75"/>
      <c r="H56" s="75"/>
    </row>
    <row r="57" spans="1:8">
      <c r="A57" s="109" t="s">
        <v>118</v>
      </c>
      <c r="B57" s="120" t="s">
        <v>119</v>
      </c>
      <c r="C57" s="110" t="s">
        <v>79</v>
      </c>
      <c r="D57" s="113">
        <v>0.84</v>
      </c>
    </row>
    <row r="58" spans="1:8" ht="28.5">
      <c r="A58" s="109" t="s">
        <v>120</v>
      </c>
      <c r="B58" s="120" t="s">
        <v>121</v>
      </c>
      <c r="C58" s="110" t="s">
        <v>105</v>
      </c>
      <c r="D58" s="113">
        <v>6720</v>
      </c>
    </row>
    <row r="59" spans="1:8">
      <c r="A59" s="109" t="s">
        <v>106</v>
      </c>
      <c r="B59" s="120" t="s">
        <v>107</v>
      </c>
      <c r="C59" s="110" t="s">
        <v>105</v>
      </c>
      <c r="D59" s="113">
        <v>6720</v>
      </c>
    </row>
    <row r="60" spans="1:8">
      <c r="A60" s="109" t="s">
        <v>108</v>
      </c>
      <c r="B60" s="120" t="s">
        <v>109</v>
      </c>
      <c r="C60" s="110" t="s">
        <v>105</v>
      </c>
      <c r="D60" s="113">
        <v>6720</v>
      </c>
    </row>
    <row r="61" spans="1:8">
      <c r="A61" s="109" t="s">
        <v>108</v>
      </c>
      <c r="B61" s="120" t="s">
        <v>109</v>
      </c>
      <c r="C61" s="110" t="s">
        <v>105</v>
      </c>
      <c r="D61" s="113">
        <v>6720</v>
      </c>
    </row>
    <row r="62" spans="1:8" ht="177.75" customHeight="1">
      <c r="A62" s="109" t="s">
        <v>84</v>
      </c>
      <c r="B62" s="120" t="s">
        <v>85</v>
      </c>
      <c r="C62" s="110" t="s">
        <v>67</v>
      </c>
      <c r="D62" s="113">
        <v>6.72</v>
      </c>
    </row>
    <row r="63" spans="1:8" ht="119.25" customHeight="1">
      <c r="A63" s="109" t="s">
        <v>86</v>
      </c>
      <c r="B63" s="120" t="s">
        <v>87</v>
      </c>
      <c r="C63" s="110" t="s">
        <v>68</v>
      </c>
      <c r="D63" s="113">
        <v>100.8</v>
      </c>
    </row>
    <row r="64" spans="1:8" ht="37.5" customHeight="1">
      <c r="A64" s="109" t="s">
        <v>122</v>
      </c>
      <c r="B64" s="120" t="s">
        <v>123</v>
      </c>
      <c r="C64" s="110" t="s">
        <v>124</v>
      </c>
      <c r="D64" s="113">
        <v>924</v>
      </c>
    </row>
    <row r="65" spans="1:8" ht="178.5" customHeight="1">
      <c r="A65" s="109" t="s">
        <v>84</v>
      </c>
      <c r="B65" s="120" t="s">
        <v>85</v>
      </c>
      <c r="C65" s="110" t="s">
        <v>67</v>
      </c>
      <c r="D65" s="113">
        <v>420</v>
      </c>
    </row>
    <row r="66" spans="1:8" ht="123" customHeight="1">
      <c r="A66" s="109" t="s">
        <v>86</v>
      </c>
      <c r="B66" s="120" t="s">
        <v>87</v>
      </c>
      <c r="C66" s="110" t="s">
        <v>68</v>
      </c>
      <c r="D66" s="113">
        <v>6300</v>
      </c>
    </row>
    <row r="67" spans="1:8" ht="67.5" customHeight="1">
      <c r="A67" s="109" t="s">
        <v>125</v>
      </c>
      <c r="B67" s="120" t="s">
        <v>126</v>
      </c>
      <c r="C67" s="110" t="s">
        <v>67</v>
      </c>
      <c r="D67" s="113">
        <v>420</v>
      </c>
    </row>
    <row r="68" spans="1:8">
      <c r="A68" s="73">
        <f>RESUMEN!A28</f>
        <v>5</v>
      </c>
      <c r="B68" s="104" t="str">
        <f>RESUMEN!B28</f>
        <v>OBRAS DE DRENAJE</v>
      </c>
      <c r="C68" s="73"/>
      <c r="D68" s="74"/>
      <c r="E68" s="75"/>
      <c r="F68" s="75"/>
      <c r="G68" s="75"/>
      <c r="H68" s="75"/>
    </row>
    <row r="69" spans="1:8" ht="59.25" customHeight="1">
      <c r="A69" s="109" t="s">
        <v>128</v>
      </c>
      <c r="B69" s="120" t="s">
        <v>129</v>
      </c>
      <c r="C69" s="110" t="s">
        <v>67</v>
      </c>
      <c r="D69" s="121">
        <v>1743.3594000000001</v>
      </c>
    </row>
    <row r="70" spans="1:8" ht="50.25" customHeight="1">
      <c r="A70" s="109" t="s">
        <v>130</v>
      </c>
      <c r="B70" s="120" t="s">
        <v>131</v>
      </c>
      <c r="C70" s="110" t="s">
        <v>67</v>
      </c>
      <c r="D70" s="122">
        <v>686.47816000000012</v>
      </c>
    </row>
    <row r="71" spans="1:8" ht="28.5">
      <c r="A71" s="109" t="s">
        <v>132</v>
      </c>
      <c r="B71" s="120" t="s">
        <v>133</v>
      </c>
      <c r="C71" s="110" t="s">
        <v>66</v>
      </c>
      <c r="D71" s="113">
        <v>26.4</v>
      </c>
    </row>
    <row r="72" spans="1:8" ht="28.5">
      <c r="A72" s="109" t="s">
        <v>134</v>
      </c>
      <c r="B72" s="120" t="s">
        <v>135</v>
      </c>
      <c r="C72" s="110" t="s">
        <v>67</v>
      </c>
      <c r="D72" s="122">
        <v>712.15516000000002</v>
      </c>
    </row>
    <row r="73" spans="1:8" ht="140.25" customHeight="1">
      <c r="A73" s="109" t="s">
        <v>136</v>
      </c>
      <c r="B73" s="120" t="s">
        <v>137</v>
      </c>
      <c r="C73" s="110" t="s">
        <v>138</v>
      </c>
      <c r="D73" s="113">
        <v>60</v>
      </c>
    </row>
    <row r="74" spans="1:8" ht="57">
      <c r="A74" s="109" t="s">
        <v>114</v>
      </c>
      <c r="B74" s="120" t="s">
        <v>115</v>
      </c>
      <c r="C74" s="110" t="s">
        <v>67</v>
      </c>
      <c r="D74" s="113">
        <v>686.48</v>
      </c>
    </row>
    <row r="75" spans="1:8" ht="71.25">
      <c r="A75" s="109" t="s">
        <v>139</v>
      </c>
      <c r="B75" s="120" t="s">
        <v>140</v>
      </c>
      <c r="C75" s="110" t="s">
        <v>68</v>
      </c>
      <c r="D75" s="113">
        <v>4805.3600000000006</v>
      </c>
    </row>
    <row r="76" spans="1:8" ht="59.25" customHeight="1">
      <c r="A76" s="109" t="s">
        <v>141</v>
      </c>
      <c r="B76" s="120" t="s">
        <v>142</v>
      </c>
      <c r="C76" s="110" t="s">
        <v>67</v>
      </c>
      <c r="D76" s="113">
        <v>20.6</v>
      </c>
    </row>
    <row r="77" spans="1:8" ht="48" customHeight="1">
      <c r="A77" s="109" t="s">
        <v>143</v>
      </c>
      <c r="B77" s="120" t="s">
        <v>144</v>
      </c>
      <c r="C77" s="110" t="s">
        <v>66</v>
      </c>
      <c r="D77" s="113">
        <v>38.4</v>
      </c>
    </row>
    <row r="78" spans="1:8" ht="42.75">
      <c r="A78" s="109" t="s">
        <v>145</v>
      </c>
      <c r="B78" s="120" t="s">
        <v>146</v>
      </c>
      <c r="C78" s="110" t="s">
        <v>66</v>
      </c>
      <c r="D78" s="113">
        <v>39</v>
      </c>
    </row>
    <row r="79" spans="1:8" ht="60.75" customHeight="1">
      <c r="A79" s="109" t="s">
        <v>147</v>
      </c>
      <c r="B79" s="120" t="s">
        <v>148</v>
      </c>
      <c r="C79" s="110" t="s">
        <v>149</v>
      </c>
      <c r="D79" s="113">
        <v>178.24</v>
      </c>
    </row>
    <row r="80" spans="1:8" ht="63.75" customHeight="1">
      <c r="A80" s="109" t="s">
        <v>150</v>
      </c>
      <c r="B80" s="120" t="s">
        <v>151</v>
      </c>
      <c r="C80" s="110" t="s">
        <v>149</v>
      </c>
      <c r="D80" s="113">
        <v>1035.04</v>
      </c>
    </row>
    <row r="81" spans="1:8" ht="63.75" customHeight="1">
      <c r="A81" s="109" t="s">
        <v>152</v>
      </c>
      <c r="B81" s="120" t="s">
        <v>153</v>
      </c>
      <c r="C81" s="110" t="s">
        <v>149</v>
      </c>
      <c r="D81" s="113">
        <v>309.60000000000002</v>
      </c>
    </row>
    <row r="82" spans="1:8">
      <c r="A82" s="73">
        <f>RESUMEN!A29</f>
        <v>6</v>
      </c>
      <c r="B82" s="104" t="str">
        <f>RESUMEN!B29</f>
        <v>SEÑALAMIENTO HORIZONTAL</v>
      </c>
      <c r="C82" s="73"/>
      <c r="D82" s="74"/>
      <c r="E82" s="75"/>
      <c r="F82" s="75"/>
      <c r="G82" s="75"/>
      <c r="H82" s="75"/>
    </row>
    <row r="83" spans="1:8" ht="42.75">
      <c r="A83" s="109" t="s">
        <v>154</v>
      </c>
      <c r="B83" s="120" t="s">
        <v>155</v>
      </c>
      <c r="C83" s="110" t="s">
        <v>156</v>
      </c>
      <c r="D83" s="113">
        <v>1.2</v>
      </c>
    </row>
    <row r="84" spans="1:8" ht="42.75">
      <c r="A84" s="109" t="s">
        <v>157</v>
      </c>
      <c r="B84" s="120" t="s">
        <v>158</v>
      </c>
      <c r="C84" s="110" t="s">
        <v>156</v>
      </c>
      <c r="D84" s="113">
        <v>2.4</v>
      </c>
    </row>
    <row r="85" spans="1:8" ht="71.25" customHeight="1">
      <c r="A85" s="109" t="s">
        <v>159</v>
      </c>
      <c r="B85" s="120" t="s">
        <v>160</v>
      </c>
      <c r="C85" s="110" t="s">
        <v>156</v>
      </c>
      <c r="D85" s="113">
        <v>3.6</v>
      </c>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rowBreaks count="5" manualBreakCount="5">
    <brk id="34" max="7" man="1"/>
    <brk id="44" max="7" man="1"/>
    <brk id="55" max="7" man="1"/>
    <brk id="67" max="7" man="1"/>
    <brk id="81"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9"/>
      <c r="B1" s="159"/>
      <c r="C1" s="159"/>
      <c r="D1" s="159"/>
      <c r="E1" s="159"/>
      <c r="F1" s="159"/>
      <c r="G1" s="159"/>
      <c r="H1" s="159"/>
    </row>
    <row r="2" spans="1:8">
      <c r="A2" s="159"/>
      <c r="B2" s="159"/>
      <c r="C2" s="159"/>
      <c r="D2" s="159"/>
      <c r="E2" s="159"/>
      <c r="F2" s="159"/>
      <c r="G2" s="159"/>
      <c r="H2" s="159"/>
    </row>
    <row r="3" spans="1:8">
      <c r="A3" s="159"/>
      <c r="B3" s="159"/>
      <c r="C3" s="159"/>
      <c r="D3" s="159"/>
      <c r="E3" s="159"/>
      <c r="F3" s="159"/>
      <c r="G3" s="159"/>
      <c r="H3" s="159"/>
    </row>
    <row r="4" spans="1:8" ht="16.5" customHeight="1">
      <c r="A4" s="82"/>
      <c r="B4" s="82"/>
      <c r="C4" s="82"/>
      <c r="D4" s="82"/>
      <c r="E4" s="82"/>
      <c r="F4" s="82"/>
      <c r="G4" s="82"/>
      <c r="H4" s="82"/>
    </row>
    <row r="5" spans="1:8" ht="24.75" customHeight="1">
      <c r="A5" s="160"/>
      <c r="B5" s="160"/>
      <c r="C5" s="160"/>
      <c r="D5" s="160"/>
      <c r="E5" s="160"/>
      <c r="F5" s="160"/>
      <c r="G5" s="160"/>
      <c r="H5" s="160"/>
    </row>
    <row r="6" spans="1:8" s="84" customFormat="1" ht="9.9499999999999993" customHeight="1">
      <c r="A6" s="83"/>
      <c r="B6" s="83"/>
      <c r="C6" s="83"/>
      <c r="D6" s="83"/>
      <c r="E6" s="83"/>
      <c r="F6" s="83"/>
      <c r="G6" s="83"/>
      <c r="H6" s="83"/>
    </row>
    <row r="7" spans="1:8" ht="44.25" customHeight="1">
      <c r="A7" s="161" t="s">
        <v>4</v>
      </c>
      <c r="B7" s="161"/>
      <c r="C7" s="162" t="str">
        <f>PRESUPUESTO!B8</f>
        <v>CONSTRUCCIÓN DE PAVIMENTO ASFÁLTICO DEL CAMINO RURAL OTATES - 
CACATECO, MUNICIPIO DE HUEJUTLA DE REYES</v>
      </c>
      <c r="D7" s="163"/>
      <c r="E7" s="163"/>
      <c r="F7" s="163"/>
      <c r="G7" s="163"/>
      <c r="H7" s="163"/>
    </row>
    <row r="8" spans="1:8" ht="15" customHeight="1">
      <c r="A8" s="161" t="s">
        <v>23</v>
      </c>
      <c r="B8" s="161"/>
      <c r="C8" s="123" t="str">
        <f>PRESUPUESTO!B10</f>
        <v>HUEJUTLA DE REYES</v>
      </c>
      <c r="D8" s="123"/>
      <c r="E8" s="123"/>
      <c r="F8" s="85"/>
      <c r="G8" s="85"/>
      <c r="H8" s="85"/>
    </row>
    <row r="9" spans="1:8" ht="15" customHeight="1">
      <c r="A9" s="161" t="s">
        <v>6</v>
      </c>
      <c r="B9" s="161"/>
      <c r="C9" s="123" t="str">
        <f>PRESUPUESTO!B11</f>
        <v>CACATECO</v>
      </c>
      <c r="D9" s="123"/>
      <c r="E9" s="123"/>
      <c r="F9" s="86"/>
      <c r="G9" s="87"/>
      <c r="H9" s="85"/>
    </row>
    <row r="10" spans="1:8" ht="27.75" customHeight="1">
      <c r="A10" s="167" t="s">
        <v>24</v>
      </c>
      <c r="B10" s="167"/>
      <c r="C10" s="123"/>
      <c r="D10" s="123"/>
      <c r="E10" s="123"/>
      <c r="F10" s="67"/>
      <c r="G10" s="154"/>
      <c r="H10" s="154"/>
    </row>
    <row r="11" spans="1:8" ht="15" customHeight="1">
      <c r="A11" s="167"/>
      <c r="B11" s="167"/>
      <c r="F11" s="7"/>
      <c r="G11" s="168"/>
      <c r="H11" s="168"/>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9" t="s">
        <v>28</v>
      </c>
      <c r="G14" s="170"/>
      <c r="H14" s="171"/>
    </row>
    <row r="15" spans="1:8" ht="30" customHeight="1">
      <c r="A15" s="92">
        <v>1</v>
      </c>
      <c r="B15" s="93" t="s">
        <v>29</v>
      </c>
      <c r="C15" s="94" t="s">
        <v>30</v>
      </c>
      <c r="D15" s="95" t="s">
        <v>31</v>
      </c>
      <c r="E15" s="95">
        <v>2</v>
      </c>
      <c r="F15" s="172" t="s">
        <v>32</v>
      </c>
      <c r="G15" s="173"/>
      <c r="H15" s="174"/>
    </row>
    <row r="16" spans="1:8" ht="30" customHeight="1">
      <c r="A16" s="96">
        <v>2</v>
      </c>
      <c r="B16" s="97" t="s">
        <v>29</v>
      </c>
      <c r="C16" s="98" t="s">
        <v>33</v>
      </c>
      <c r="D16" s="99" t="s">
        <v>34</v>
      </c>
      <c r="E16" s="99">
        <v>6</v>
      </c>
      <c r="F16" s="164" t="s">
        <v>35</v>
      </c>
      <c r="G16" s="165"/>
      <c r="H16" s="166"/>
    </row>
    <row r="17" spans="1:8" ht="30" customHeight="1">
      <c r="A17" s="96">
        <v>3</v>
      </c>
      <c r="B17" s="97" t="s">
        <v>29</v>
      </c>
      <c r="C17" s="98" t="s">
        <v>36</v>
      </c>
      <c r="D17" s="99" t="s">
        <v>37</v>
      </c>
      <c r="E17" s="99">
        <v>10</v>
      </c>
      <c r="F17" s="164" t="s">
        <v>38</v>
      </c>
      <c r="G17" s="165"/>
      <c r="H17" s="166"/>
    </row>
    <row r="18" spans="1:8" ht="46.5" customHeight="1">
      <c r="A18" s="96">
        <v>4</v>
      </c>
      <c r="B18" s="97" t="s">
        <v>29</v>
      </c>
      <c r="C18" s="98" t="s">
        <v>39</v>
      </c>
      <c r="D18" s="99" t="s">
        <v>40</v>
      </c>
      <c r="E18" s="99">
        <v>5</v>
      </c>
      <c r="F18" s="164" t="s">
        <v>41</v>
      </c>
      <c r="G18" s="165"/>
      <c r="H18" s="166"/>
    </row>
    <row r="19" spans="1:8" ht="30" customHeight="1">
      <c r="A19" s="96">
        <v>5</v>
      </c>
      <c r="B19" s="97" t="s">
        <v>29</v>
      </c>
      <c r="C19" s="98" t="s">
        <v>42</v>
      </c>
      <c r="D19" s="99" t="s">
        <v>43</v>
      </c>
      <c r="E19" s="99">
        <v>2</v>
      </c>
      <c r="F19" s="164" t="s">
        <v>44</v>
      </c>
      <c r="G19" s="165"/>
      <c r="H19" s="166"/>
    </row>
    <row r="20" spans="1:8" ht="30" customHeight="1">
      <c r="A20" s="96">
        <v>6</v>
      </c>
      <c r="B20" s="97" t="s">
        <v>29</v>
      </c>
      <c r="C20" s="98" t="s">
        <v>45</v>
      </c>
      <c r="D20" s="99" t="s">
        <v>46</v>
      </c>
      <c r="E20" s="99">
        <v>2</v>
      </c>
      <c r="F20" s="164" t="s">
        <v>47</v>
      </c>
      <c r="G20" s="165"/>
      <c r="H20" s="166"/>
    </row>
    <row r="21" spans="1:8" ht="30" customHeight="1">
      <c r="A21" s="96">
        <v>7</v>
      </c>
      <c r="B21" s="97" t="s">
        <v>48</v>
      </c>
      <c r="C21" s="98" t="s">
        <v>49</v>
      </c>
      <c r="D21" s="99" t="s">
        <v>50</v>
      </c>
      <c r="E21" s="99">
        <v>2</v>
      </c>
      <c r="F21" s="164" t="s">
        <v>51</v>
      </c>
      <c r="G21" s="165"/>
      <c r="H21" s="166"/>
    </row>
    <row r="22" spans="1:8" ht="30" customHeight="1">
      <c r="A22" s="96">
        <v>8</v>
      </c>
      <c r="B22" s="97" t="s">
        <v>48</v>
      </c>
      <c r="C22" s="98" t="s">
        <v>49</v>
      </c>
      <c r="D22" s="99" t="s">
        <v>52</v>
      </c>
      <c r="E22" s="99">
        <v>2</v>
      </c>
      <c r="F22" s="164" t="s">
        <v>53</v>
      </c>
      <c r="G22" s="165"/>
      <c r="H22" s="166"/>
    </row>
    <row r="23" spans="1:8" ht="30" customHeight="1">
      <c r="A23" s="96">
        <v>9</v>
      </c>
      <c r="B23" s="97" t="s">
        <v>48</v>
      </c>
      <c r="C23" s="98" t="s">
        <v>49</v>
      </c>
      <c r="D23" s="99" t="s">
        <v>54</v>
      </c>
      <c r="E23" s="99">
        <v>2</v>
      </c>
      <c r="F23" s="164" t="s">
        <v>55</v>
      </c>
      <c r="G23" s="165"/>
      <c r="H23" s="166"/>
    </row>
    <row r="24" spans="1:8" ht="29.25" customHeight="1" thickBot="1">
      <c r="A24" s="100">
        <v>10</v>
      </c>
      <c r="B24" s="101" t="s">
        <v>48</v>
      </c>
      <c r="C24" s="102" t="s">
        <v>49</v>
      </c>
      <c r="D24" s="103" t="s">
        <v>56</v>
      </c>
      <c r="E24" s="103">
        <v>2</v>
      </c>
      <c r="F24" s="175" t="s">
        <v>57</v>
      </c>
      <c r="G24" s="176"/>
      <c r="H24" s="177"/>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2022-06-03T16:01:54Z</cp:lastPrinted>
  <dcterms:created xsi:type="dcterms:W3CDTF">2018-09-04T00:07:02Z</dcterms:created>
  <dcterms:modified xsi:type="dcterms:W3CDTF">2022-06-03T18:48:53Z</dcterms:modified>
</cp:coreProperties>
</file>